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405" windowWidth="14805" windowHeight="7710"/>
  </bookViews>
  <sheets>
    <sheet name="Номенклатура" sheetId="2" r:id="rId1"/>
  </sheets>
  <definedNames>
    <definedName name="_xlnm._FilterDatabase" localSheetId="0" hidden="1">Номенклатура!$A$6:$D$18</definedName>
    <definedName name="_xlnm.Print_Area" localSheetId="0">Номенклатура!$A$1:$D$25</definedName>
  </definedNames>
  <calcPr calcId="152511"/>
</workbook>
</file>

<file path=xl/calcChain.xml><?xml version="1.0" encoding="utf-8"?>
<calcChain xmlns="http://schemas.openxmlformats.org/spreadsheetml/2006/main">
  <c r="D19" i="2" l="1"/>
</calcChain>
</file>

<file path=xl/sharedStrings.xml><?xml version="1.0" encoding="utf-8"?>
<sst xmlns="http://schemas.openxmlformats.org/spreadsheetml/2006/main" count="46" uniqueCount="43">
  <si>
    <t>Приложение № 1</t>
  </si>
  <si>
    <t>к техническому заданию</t>
  </si>
  <si>
    <t>Наименование услуг</t>
  </si>
  <si>
    <t>Единицы измерения</t>
  </si>
  <si>
    <t>Стоимость</t>
  </si>
  <si>
    <t>№ п/п</t>
  </si>
  <si>
    <t>Лабораторные испытания и сокращенный анализ нефтяных турбинных масел</t>
  </si>
  <si>
    <t>Инструментальная инвентаризация твердого топлива</t>
  </si>
  <si>
    <t>Трудоемкость к Базовым ценам, часть 2</t>
  </si>
  <si>
    <t>Местные нормы времени на ремонт и наладку электротехнического оборудования. Раздел 7.</t>
  </si>
  <si>
    <t>Справочник базовых цен на инженерные изыскания  для строительства.  Москва 2006
Инженерно-геодезические изыскания при строительстве и эксплуатации зданий и сооружений (цены приведены к базисному уровню на 01.01.2001 г.)</t>
  </si>
  <si>
    <t>Местные нормы времени на ремонт и наладку электротехнического оборудования. Раздел 3.</t>
  </si>
  <si>
    <t>Прейскурант ОРГРЭС   Том 7</t>
  </si>
  <si>
    <t>А.В. Пасека</t>
  </si>
  <si>
    <t>Сборник нормативов для расчетов стоимости</t>
  </si>
  <si>
    <t xml:space="preserve">В/вольтные испытания электротехнического оборудования </t>
  </si>
  <si>
    <t xml:space="preserve">Определение вибрационного состояния работающих турбоагрегатов и периодические контрольные измерения вибрации опор ТА № 5, 6, 7 и вспомогательного оборудования котлоагрегатов и турбоагрегатов. Контрольные измерениям вибрации опор ЩКА ТГ № 5, 6, 7 </t>
  </si>
  <si>
    <t>Испытания защитных средств</t>
  </si>
  <si>
    <t>Тепловизионные обследования электрооборудования</t>
  </si>
  <si>
    <t xml:space="preserve">Инструментальные наблюдения за осадкой зданий и сооружений  </t>
  </si>
  <si>
    <t>Химический  анализ герметизирующей жидкости АГ-4И (АГ-5И)</t>
  </si>
  <si>
    <t xml:space="preserve">Контроль  качества трансформаторного масла (хромотографический и физико-химический анализ) </t>
  </si>
  <si>
    <t xml:space="preserve">Выполнение химических анализов топлива (твердого и жидкого) </t>
  </si>
  <si>
    <t xml:space="preserve">Анализу электролита А,Б-1,2 </t>
  </si>
  <si>
    <t>Прейскурант ОРГРЭС 1992г. т.3 р.11,   Местные нормы времени на ремонт и наладку электротехнического оборудования. Раздел 7</t>
  </si>
  <si>
    <t>ГЭСНп-2009. Сборник №1</t>
  </si>
  <si>
    <t>Трудоемкость к БЦ, часть 6, Прейскурант ОРГРЭС 1992г. Т. 3 р. 11, Местные нормы времени на ремонт и наладку электротехнического оборудование. Раздел 7</t>
  </si>
  <si>
    <t>Прейскурант ОРГРЭС 1992г. Т. 3 р. 11, Местные нормы времени на ремонт и наладку электротехнического оборудование. Раздел 7</t>
  </si>
  <si>
    <t xml:space="preserve">Местные нормы времени на ремонт и наладку электротехнического оборудования. </t>
  </si>
  <si>
    <t>точка</t>
  </si>
  <si>
    <t>ОРГРЭС т. 4</t>
  </si>
  <si>
    <t xml:space="preserve">Директор Дубровской ТЭЦ </t>
  </si>
  <si>
    <t>Номенклатура типовых услуг по  Дубровской ТЭЦ  филиала "Невский ОАО "ТГК-1".</t>
  </si>
  <si>
    <t xml:space="preserve">Обследование и наладка опорно-подвесной системы (ОПС) трубопровода </t>
  </si>
  <si>
    <t xml:space="preserve">агрегат, шт </t>
  </si>
  <si>
    <t xml:space="preserve">тр-д </t>
  </si>
  <si>
    <t>шт.</t>
  </si>
  <si>
    <t xml:space="preserve"> ячейка</t>
  </si>
  <si>
    <t>золошлакоотвал, оголовок, бак</t>
  </si>
  <si>
    <t>анализ (кол-во 286)</t>
  </si>
  <si>
    <t>проба (кол-во 2)</t>
  </si>
  <si>
    <t>проба (кол-во 43)</t>
  </si>
  <si>
    <t>проба (кол-во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</si>
</sst>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\,##0.00"/>
    <numFmt numFmtId="165" formatCode="#.00"/>
    <numFmt numFmtId="166" formatCode="\$#.00"/>
    <numFmt numFmtId="167" formatCode="#"/>
    <numFmt numFmtId="168" formatCode="%#.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Courier"/>
      <family val="1"/>
      <charset val="204"/>
    </font>
    <font>
      <sz val="10"/>
      <name val="Arial Cyr"/>
      <charset val="204"/>
    </font>
    <font>
      <sz val="11"/>
      <name val="Times New Roman Cyr"/>
      <charset val="204"/>
    </font>
    <font>
      <sz val="11"/>
      <color theme="1"/>
      <name val="Times New Roman"/>
      <family val="2"/>
      <charset val="204"/>
    </font>
    <font>
      <sz val="10"/>
      <name val="Times New Roman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b/>
      <sz val="10"/>
      <name val="Times New Roman Cyr"/>
      <family val="1"/>
      <charset val="204"/>
    </font>
    <font>
      <sz val="9"/>
      <name val="Arial Cyr"/>
      <charset val="204"/>
    </font>
    <font>
      <sz val="12"/>
      <color indexed="8"/>
      <name val="Courier"/>
      <family val="1"/>
      <charset val="204"/>
    </font>
    <font>
      <b/>
      <sz val="18"/>
      <color indexed="8"/>
      <name val="Courier"/>
      <family val="1"/>
      <charset val="204"/>
    </font>
    <font>
      <b/>
      <sz val="12"/>
      <color indexed="8"/>
      <name val="Courier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0">
    <xf numFmtId="0" fontId="0" fillId="0" borderId="0"/>
    <xf numFmtId="0" fontId="10" fillId="0" borderId="0"/>
    <xf numFmtId="0" fontId="14" fillId="0" borderId="0"/>
    <xf numFmtId="0" fontId="16" fillId="0" borderId="0"/>
    <xf numFmtId="0" fontId="11" fillId="0" borderId="0"/>
    <xf numFmtId="0" fontId="12" fillId="0" borderId="0"/>
    <xf numFmtId="0" fontId="5" fillId="0" borderId="0"/>
    <xf numFmtId="0" fontId="13" fillId="0" borderId="0"/>
    <xf numFmtId="9" fontId="14" fillId="0" borderId="0" applyFont="0" applyFill="0" applyBorder="0" applyAlignment="0" applyProtection="0"/>
    <xf numFmtId="0" fontId="14" fillId="0" borderId="0"/>
    <xf numFmtId="0" fontId="16" fillId="0" borderId="0"/>
    <xf numFmtId="0" fontId="16" fillId="0" borderId="0"/>
    <xf numFmtId="0" fontId="14" fillId="0" borderId="0"/>
    <xf numFmtId="41" fontId="21" fillId="0" borderId="0" applyFont="0" applyFill="0" applyBorder="0" applyAlignment="0" applyProtection="0"/>
    <xf numFmtId="0" fontId="4" fillId="0" borderId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2" fillId="0" borderId="0">
      <protection locked="0"/>
    </xf>
    <xf numFmtId="165" fontId="22" fillId="0" borderId="0">
      <protection locked="0"/>
    </xf>
    <xf numFmtId="166" fontId="22" fillId="0" borderId="0">
      <protection locked="0"/>
    </xf>
    <xf numFmtId="167" fontId="22" fillId="0" borderId="7">
      <protection locked="0"/>
    </xf>
    <xf numFmtId="167" fontId="23" fillId="0" borderId="0">
      <protection locked="0"/>
    </xf>
    <xf numFmtId="167" fontId="24" fillId="0" borderId="0">
      <protection locked="0"/>
    </xf>
    <xf numFmtId="166" fontId="22" fillId="0" borderId="0">
      <protection locked="0"/>
    </xf>
    <xf numFmtId="167" fontId="22" fillId="0" borderId="7">
      <protection locked="0"/>
    </xf>
    <xf numFmtId="168" fontId="22" fillId="0" borderId="0">
      <protection locked="0"/>
    </xf>
    <xf numFmtId="164" fontId="22" fillId="0" borderId="0">
      <protection locked="0"/>
    </xf>
    <xf numFmtId="165" fontId="22" fillId="0" borderId="0">
      <protection locked="0"/>
    </xf>
    <xf numFmtId="167" fontId="23" fillId="0" borderId="0">
      <protection locked="0"/>
    </xf>
    <xf numFmtId="167" fontId="24" fillId="0" borderId="0">
      <protection locked="0"/>
    </xf>
    <xf numFmtId="44" fontId="21" fillId="0" borderId="0" applyFont="0" applyFill="0" applyBorder="0" applyAlignment="0" applyProtection="0"/>
    <xf numFmtId="168" fontId="22" fillId="0" borderId="0">
      <protection locked="0"/>
    </xf>
    <xf numFmtId="0" fontId="21" fillId="0" borderId="0"/>
    <xf numFmtId="43" fontId="21" fillId="0" borderId="0" applyFont="0" applyFill="0" applyBorder="0" applyAlignment="0" applyProtection="0"/>
    <xf numFmtId="0" fontId="3" fillId="0" borderId="0"/>
    <xf numFmtId="0" fontId="12" fillId="0" borderId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1" fillId="0" borderId="0"/>
  </cellStyleXfs>
  <cellXfs count="54">
    <xf numFmtId="0" fontId="0" fillId="0" borderId="0" xfId="0"/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vertical="center" wrapText="1"/>
    </xf>
    <xf numFmtId="0" fontId="0" fillId="0" borderId="0" xfId="0" applyBorder="1"/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0" applyFont="1"/>
    <xf numFmtId="0" fontId="0" fillId="0" borderId="0" xfId="0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 wrapText="1" shrinkToFit="1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 shrinkToFit="1"/>
    </xf>
    <xf numFmtId="0" fontId="14" fillId="0" borderId="6" xfId="12" applyBorder="1" applyAlignment="1">
      <alignment horizontal="center" wrapText="1"/>
    </xf>
    <xf numFmtId="0" fontId="0" fillId="2" borderId="1" xfId="0" applyFill="1" applyBorder="1" applyAlignment="1">
      <alignment wrapText="1"/>
    </xf>
    <xf numFmtId="0" fontId="15" fillId="0" borderId="0" xfId="7" applyFont="1" applyBorder="1" applyAlignment="1">
      <alignment horizontal="left" vertical="center" wrapText="1"/>
    </xf>
    <xf numFmtId="0" fontId="17" fillId="0" borderId="1" xfId="7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4" fontId="7" fillId="0" borderId="5" xfId="0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" fontId="7" fillId="3" borderId="1" xfId="0" applyNumberFormat="1" applyFont="1" applyFill="1" applyBorder="1" applyAlignment="1">
      <alignment horizontal="right" vertical="center" wrapText="1" shrinkToFit="1"/>
    </xf>
    <xf numFmtId="4" fontId="7" fillId="0" borderId="5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left" vertical="center"/>
    </xf>
    <xf numFmtId="0" fontId="15" fillId="0" borderId="0" xfId="9" applyFont="1" applyFill="1" applyBorder="1" applyAlignment="1" applyProtection="1">
      <alignment horizontal="center" vertical="center" wrapText="1"/>
      <protection locked="0"/>
    </xf>
    <xf numFmtId="0" fontId="15" fillId="0" borderId="0" xfId="7" applyFont="1" applyFill="1" applyBorder="1" applyAlignment="1" applyProtection="1">
      <alignment horizontal="center" vertical="center" wrapText="1"/>
      <protection locked="0"/>
    </xf>
    <xf numFmtId="0" fontId="20" fillId="0" borderId="0" xfId="2" applyFont="1" applyBorder="1" applyAlignment="1">
      <alignment horizontal="center" vertical="center" wrapText="1"/>
    </xf>
    <xf numFmtId="0" fontId="19" fillId="0" borderId="6" xfId="12" applyFont="1" applyBorder="1" applyAlignment="1">
      <alignment horizont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7" applyFont="1" applyBorder="1" applyAlignment="1">
      <alignment horizontal="center" vertical="center" wrapText="1"/>
    </xf>
    <xf numFmtId="0" fontId="18" fillId="0" borderId="0" xfId="2" applyFont="1" applyBorder="1" applyAlignment="1">
      <alignment horizontal="center" vertical="center" wrapText="1"/>
    </xf>
    <xf numFmtId="0" fontId="18" fillId="0" borderId="1" xfId="7" applyFont="1" applyBorder="1" applyAlignment="1">
      <alignment horizontal="left" vertical="center" wrapText="1"/>
    </xf>
    <xf numFmtId="4" fontId="25" fillId="0" borderId="8" xfId="13" applyNumberFormat="1" applyFont="1" applyBorder="1" applyAlignment="1">
      <alignment horizontal="right" vertical="center"/>
    </xf>
    <xf numFmtId="4" fontId="7" fillId="0" borderId="0" xfId="0" applyNumberFormat="1" applyFont="1" applyBorder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vertical="center"/>
    </xf>
    <xf numFmtId="0" fontId="17" fillId="0" borderId="1" xfId="2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2" applyFont="1" applyBorder="1" applyAlignment="1">
      <alignment horizontal="left" vertical="center" wrapText="1"/>
    </xf>
    <xf numFmtId="0" fontId="17" fillId="0" borderId="1" xfId="7" applyFont="1" applyFill="1" applyBorder="1" applyAlignment="1" applyProtection="1">
      <alignment horizontal="left" vertical="center" wrapText="1"/>
      <protection locked="0"/>
    </xf>
    <xf numFmtId="0" fontId="17" fillId="0" borderId="1" xfId="9" applyFont="1" applyFill="1" applyBorder="1" applyAlignment="1" applyProtection="1">
      <alignment horizontal="left" vertical="center" wrapText="1"/>
      <protection locked="0"/>
    </xf>
    <xf numFmtId="0" fontId="18" fillId="0" borderId="1" xfId="12" applyFont="1" applyBorder="1" applyAlignment="1">
      <alignment horizontal="left" wrapText="1"/>
    </xf>
    <xf numFmtId="0" fontId="18" fillId="0" borderId="9" xfId="7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</cellXfs>
  <cellStyles count="40">
    <cellStyle name="”€ќђќ‘ћ‚›‰" xfId="17"/>
    <cellStyle name="”€љ‘€ђћ‚ђќќ›‰" xfId="18"/>
    <cellStyle name="„…ќ…†ќ›‰" xfId="19"/>
    <cellStyle name="€’ћѓћ‚›‰" xfId="20"/>
    <cellStyle name="‡ђѓћ‹ћ‚ћљ1" xfId="21"/>
    <cellStyle name="‡ђѓћ‹ћ‚ћљ2" xfId="22"/>
    <cellStyle name="" xfId="23"/>
    <cellStyle name="" xfId="24"/>
    <cellStyle name="" xfId="25"/>
    <cellStyle name="" xfId="26"/>
    <cellStyle name="" xfId="27"/>
    <cellStyle name="1" xfId="28"/>
    <cellStyle name="2" xfId="29"/>
    <cellStyle name="Денежный 2" xfId="30"/>
    <cellStyle name="Обычный" xfId="0" builtinId="0"/>
    <cellStyle name="Обычный 2" xfId="9"/>
    <cellStyle name="Обычный 2 2" xfId="1"/>
    <cellStyle name="Обычный 2 2 2" xfId="7"/>
    <cellStyle name="Обычный 2 3" xfId="5"/>
    <cellStyle name="Обычный 3" xfId="3"/>
    <cellStyle name="Обычный 3 2" xfId="11"/>
    <cellStyle name="Обычный 3 3" xfId="32"/>
    <cellStyle name="Обычный 3 4" xfId="35"/>
    <cellStyle name="Обычный 4" xfId="4"/>
    <cellStyle name="Обычный 4 2" xfId="10"/>
    <cellStyle name="Обычный 5" xfId="6"/>
    <cellStyle name="Обычный 6" xfId="14"/>
    <cellStyle name="Обычный 7" xfId="34"/>
    <cellStyle name="Обычный 8" xfId="38"/>
    <cellStyle name="Обычный 9" xfId="39"/>
    <cellStyle name="Обычный_Техзадание_и_смета_на_2009_г" xfId="12"/>
    <cellStyle name="Обычный_Шаблон сметы Ленэнерго" xfId="2"/>
    <cellStyle name="Процентный 2" xfId="8"/>
    <cellStyle name="Финансовый [0] 2" xfId="15"/>
    <cellStyle name="Финансовый [0] 3" xfId="13"/>
    <cellStyle name="Финансовый 2" xfId="16"/>
    <cellStyle name="Финансовый 2 2" xfId="36"/>
    <cellStyle name="Финансовый 3" xfId="33"/>
    <cellStyle name="Финансовый 3 2" xfId="37"/>
    <cellStyle name="Џђћ–…ќ’ќ›‰" xfId="31"/>
  </cellStyles>
  <dxfs count="0"/>
  <tableStyles count="0" defaultTableStyle="TableStyleMedium2" defaultPivotStyle="PivotStyleMedium9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tabSelected="1" zoomScaleNormal="100" workbookViewId="0">
      <selection activeCell="C18" sqref="C18"/>
    </sheetView>
  </sheetViews>
  <sheetFormatPr defaultRowHeight="15" x14ac:dyDescent="0.25"/>
  <cols>
    <col min="1" max="1" width="8.7109375" customWidth="1"/>
    <col min="2" max="2" width="58.7109375" customWidth="1"/>
    <col min="3" max="3" width="17.28515625" customWidth="1"/>
    <col min="4" max="4" width="20" customWidth="1"/>
    <col min="5" max="5" width="45.140625" customWidth="1"/>
  </cols>
  <sheetData>
    <row r="1" spans="1:18" ht="15.75" x14ac:dyDescent="0.25">
      <c r="A1" s="12"/>
      <c r="B1" s="12"/>
      <c r="C1" s="12"/>
      <c r="D1" s="11"/>
      <c r="E1" s="11" t="s">
        <v>0</v>
      </c>
    </row>
    <row r="2" spans="1:18" ht="15.75" x14ac:dyDescent="0.25">
      <c r="A2" s="12"/>
      <c r="B2" s="12"/>
      <c r="C2" s="12"/>
      <c r="D2" s="3"/>
      <c r="E2" s="3" t="s">
        <v>1</v>
      </c>
      <c r="F2" s="1"/>
    </row>
    <row r="3" spans="1:18" ht="15.75" x14ac:dyDescent="0.25">
      <c r="C3" s="12"/>
      <c r="D3" s="12"/>
      <c r="E3" s="2"/>
      <c r="F3" s="2"/>
    </row>
    <row r="4" spans="1:18" ht="15.75" x14ac:dyDescent="0.25">
      <c r="A4" s="6"/>
      <c r="B4" s="6"/>
      <c r="C4" s="6"/>
      <c r="D4" s="3"/>
    </row>
    <row r="5" spans="1:18" ht="39" customHeight="1" x14ac:dyDescent="0.25">
      <c r="A5" s="53" t="s">
        <v>32</v>
      </c>
      <c r="B5" s="53"/>
      <c r="C5" s="53"/>
      <c r="D5" s="53"/>
      <c r="E5" s="5"/>
      <c r="F5" s="5"/>
      <c r="H5" s="2"/>
      <c r="I5" s="2"/>
      <c r="J5" s="2"/>
      <c r="K5" s="2"/>
      <c r="L5" s="2"/>
      <c r="M5" s="5"/>
      <c r="N5" s="5"/>
      <c r="O5" s="5"/>
      <c r="P5" s="5"/>
      <c r="Q5" s="5"/>
      <c r="R5" s="5"/>
    </row>
    <row r="6" spans="1:18" ht="67.5" customHeight="1" x14ac:dyDescent="0.25">
      <c r="A6" s="10" t="s">
        <v>5</v>
      </c>
      <c r="B6" s="21" t="s">
        <v>2</v>
      </c>
      <c r="C6" s="19" t="s">
        <v>3</v>
      </c>
      <c r="D6" s="10" t="s">
        <v>4</v>
      </c>
      <c r="E6" s="24" t="s">
        <v>14</v>
      </c>
    </row>
    <row r="7" spans="1:18" ht="99" customHeight="1" x14ac:dyDescent="0.25">
      <c r="A7" s="14">
        <v>1</v>
      </c>
      <c r="B7" s="27" t="s">
        <v>16</v>
      </c>
      <c r="C7" s="18" t="s">
        <v>34</v>
      </c>
      <c r="D7" s="28">
        <v>175017.02</v>
      </c>
      <c r="E7" s="47" t="s">
        <v>8</v>
      </c>
      <c r="F7" s="38"/>
      <c r="G7" s="38"/>
      <c r="H7" s="38"/>
      <c r="I7" s="38"/>
      <c r="J7" s="38"/>
    </row>
    <row r="8" spans="1:18" s="13" customFormat="1" ht="45" customHeight="1" x14ac:dyDescent="0.25">
      <c r="A8" s="16">
        <v>2</v>
      </c>
      <c r="B8" s="17" t="s">
        <v>33</v>
      </c>
      <c r="C8" s="44" t="s">
        <v>35</v>
      </c>
      <c r="D8" s="45">
        <v>179587.25</v>
      </c>
      <c r="E8" s="47" t="s">
        <v>30</v>
      </c>
      <c r="F8" s="38"/>
      <c r="G8" s="38"/>
      <c r="H8" s="38"/>
      <c r="I8" s="38"/>
      <c r="J8" s="38"/>
    </row>
    <row r="9" spans="1:18" ht="42.75" customHeight="1" x14ac:dyDescent="0.25">
      <c r="A9" s="16">
        <v>3</v>
      </c>
      <c r="B9" s="30" t="s">
        <v>15</v>
      </c>
      <c r="C9" s="22" t="s">
        <v>36</v>
      </c>
      <c r="D9" s="31">
        <v>334675.40000000002</v>
      </c>
      <c r="E9" s="46" t="s">
        <v>25</v>
      </c>
      <c r="F9" s="36"/>
      <c r="G9" s="36"/>
      <c r="H9" s="36"/>
      <c r="I9" s="36"/>
    </row>
    <row r="10" spans="1:18" ht="51" customHeight="1" x14ac:dyDescent="0.25">
      <c r="A10" s="16">
        <v>4</v>
      </c>
      <c r="B10" s="17" t="s">
        <v>17</v>
      </c>
      <c r="C10" s="18" t="s">
        <v>36</v>
      </c>
      <c r="D10" s="28">
        <v>2112</v>
      </c>
      <c r="E10" s="41" t="s">
        <v>28</v>
      </c>
      <c r="F10" s="36"/>
      <c r="G10" s="36"/>
      <c r="H10" s="36"/>
      <c r="I10" s="36"/>
    </row>
    <row r="11" spans="1:18" ht="40.5" customHeight="1" x14ac:dyDescent="0.25">
      <c r="A11" s="16">
        <v>5</v>
      </c>
      <c r="B11" s="17" t="s">
        <v>18</v>
      </c>
      <c r="C11" s="20" t="s">
        <v>37</v>
      </c>
      <c r="D11" s="28">
        <v>168880.94</v>
      </c>
      <c r="E11" s="26" t="s">
        <v>12</v>
      </c>
      <c r="F11" s="25"/>
      <c r="G11" s="25"/>
      <c r="H11" s="25"/>
      <c r="I11" s="25"/>
    </row>
    <row r="12" spans="1:18" ht="84" customHeight="1" thickBot="1" x14ac:dyDescent="0.3">
      <c r="A12" s="16">
        <v>6</v>
      </c>
      <c r="B12" s="17" t="s">
        <v>19</v>
      </c>
      <c r="C12" s="20" t="s">
        <v>38</v>
      </c>
      <c r="D12" s="28">
        <v>132371.31</v>
      </c>
      <c r="E12" s="51" t="s">
        <v>10</v>
      </c>
      <c r="F12" s="23"/>
      <c r="G12" s="23"/>
      <c r="H12" s="37"/>
      <c r="I12" s="23"/>
      <c r="J12" s="23"/>
      <c r="K12" s="23"/>
      <c r="L12" s="23"/>
      <c r="M12" s="23"/>
      <c r="N12" s="23"/>
      <c r="O12" s="23"/>
      <c r="P12" s="23"/>
    </row>
    <row r="13" spans="1:18" ht="72" customHeight="1" x14ac:dyDescent="0.25">
      <c r="A13" s="16">
        <v>7</v>
      </c>
      <c r="B13" s="30" t="s">
        <v>6</v>
      </c>
      <c r="C13" s="18" t="s">
        <v>39</v>
      </c>
      <c r="D13" s="28">
        <v>149986.31</v>
      </c>
      <c r="E13" s="48" t="s">
        <v>27</v>
      </c>
    </row>
    <row r="14" spans="1:18" ht="57" customHeight="1" x14ac:dyDescent="0.25">
      <c r="A14" s="14">
        <v>8</v>
      </c>
      <c r="B14" s="29" t="s">
        <v>20</v>
      </c>
      <c r="C14" s="20" t="s">
        <v>40</v>
      </c>
      <c r="D14" s="32">
        <v>10795.6</v>
      </c>
      <c r="E14" s="49" t="s">
        <v>9</v>
      </c>
      <c r="F14" s="35"/>
      <c r="G14" s="35"/>
      <c r="H14" s="35"/>
      <c r="I14" s="35"/>
      <c r="J14" s="35"/>
    </row>
    <row r="15" spans="1:18" ht="81" customHeight="1" x14ac:dyDescent="0.25">
      <c r="A15" s="16">
        <v>9</v>
      </c>
      <c r="B15" s="17" t="s">
        <v>21</v>
      </c>
      <c r="C15" s="18" t="s">
        <v>41</v>
      </c>
      <c r="D15" s="32">
        <v>163995.25</v>
      </c>
      <c r="E15" s="48" t="s">
        <v>26</v>
      </c>
      <c r="F15" s="40"/>
      <c r="G15" s="40"/>
      <c r="H15" s="40"/>
      <c r="I15" s="40"/>
      <c r="J15" s="40"/>
    </row>
    <row r="16" spans="1:18" ht="69" customHeight="1" thickBot="1" x14ac:dyDescent="0.3">
      <c r="A16" s="16">
        <v>10</v>
      </c>
      <c r="B16" s="30" t="s">
        <v>22</v>
      </c>
      <c r="C16" s="18" t="s">
        <v>42</v>
      </c>
      <c r="D16" s="28">
        <v>27384.16</v>
      </c>
      <c r="E16" s="50" t="s">
        <v>24</v>
      </c>
      <c r="F16" s="34"/>
      <c r="G16" s="34"/>
      <c r="H16" s="34"/>
      <c r="I16" s="34"/>
      <c r="J16" s="34"/>
    </row>
    <row r="17" spans="1:16" ht="80.25" customHeight="1" thickBot="1" x14ac:dyDescent="0.3">
      <c r="A17" s="16">
        <v>11</v>
      </c>
      <c r="B17" s="17" t="s">
        <v>7</v>
      </c>
      <c r="C17" s="18" t="s">
        <v>29</v>
      </c>
      <c r="D17" s="42">
        <v>79636.95</v>
      </c>
      <c r="E17" s="51" t="s">
        <v>10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s="13" customFormat="1" ht="57.75" customHeight="1" x14ac:dyDescent="0.25">
      <c r="A18" s="16">
        <v>12</v>
      </c>
      <c r="B18" s="33" t="s">
        <v>23</v>
      </c>
      <c r="C18" s="18" t="s">
        <v>36</v>
      </c>
      <c r="D18" s="28">
        <v>12135.2</v>
      </c>
      <c r="E18" s="52" t="s">
        <v>11</v>
      </c>
      <c r="F18" s="39"/>
      <c r="G18" s="39"/>
      <c r="H18" s="39"/>
      <c r="I18" s="39"/>
    </row>
    <row r="19" spans="1:16" ht="15.75" x14ac:dyDescent="0.25">
      <c r="A19" s="7"/>
      <c r="B19" s="8"/>
      <c r="C19" s="9"/>
      <c r="D19" s="43">
        <f>SUM(D7:D18)</f>
        <v>1436577.3900000001</v>
      </c>
    </row>
    <row r="20" spans="1:16" x14ac:dyDescent="0.25">
      <c r="A20" s="4"/>
      <c r="B20" s="4"/>
      <c r="C20" s="4"/>
      <c r="D20" s="4"/>
    </row>
    <row r="21" spans="1:16" s="12" customFormat="1" ht="15.75" x14ac:dyDescent="0.25">
      <c r="B21" s="15" t="s">
        <v>31</v>
      </c>
      <c r="D21" s="12" t="s">
        <v>13</v>
      </c>
    </row>
  </sheetData>
  <autoFilter ref="A6:D18"/>
  <mergeCells count="1">
    <mergeCell ref="A5:D5"/>
  </mergeCells>
  <pageMargins left="1.1023622047244095" right="0.51181102362204722" top="0.55118110236220474" bottom="0.55118110236220474" header="0" footer="0"/>
  <pageSetup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Номенклатура</vt:lpstr>
      <vt:lpstr>Номенклатура!Область_печати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2013-11-21T06:23:08Z</dcterms:modified>
</cp:coreProperties>
</file>